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usisiekimopaslaugos.sharepoint.com/sites/CompanyPrivate/PirkimuSkyrius/Private/2025 PIRKIMAI/O N A/PU-2882025_TAK_Aikštelių valymo paslaugos REZERVUOTAS/Pirkimo dokumentai/"/>
    </mc:Choice>
  </mc:AlternateContent>
  <xr:revisionPtr revIDLastSave="157" documentId="8_{57A799CE-09DA-4832-B9BB-74A8422F4789}" xr6:coauthVersionLast="47" xr6:coauthVersionMax="47" xr10:uidLastSave="{ED7E0557-E82A-4AC8-B3CB-E799A09278B4}"/>
  <bookViews>
    <workbookView xWindow="28680" yWindow="-120" windowWidth="29040" windowHeight="15720" xr2:uid="{C12B4A64-9437-40B6-BD9E-B00A3F1C9CBE}"/>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1" l="1"/>
  <c r="H32" i="1"/>
  <c r="H27" i="1"/>
  <c r="H13" i="1"/>
  <c r="H30" i="1"/>
  <c r="H31" i="1"/>
  <c r="H29" i="1"/>
  <c r="H26" i="1"/>
  <c r="H22" i="1"/>
  <c r="H23" i="1"/>
  <c r="H24" i="1"/>
  <c r="H25" i="1"/>
  <c r="H21" i="1"/>
  <c r="H19" i="1"/>
  <c r="H18" i="1"/>
  <c r="H16" i="1"/>
  <c r="H15" i="1"/>
  <c r="H10" i="1"/>
  <c r="H11" i="1"/>
  <c r="H12" i="1"/>
  <c r="H9" i="1"/>
  <c r="H34" i="1" l="1"/>
  <c r="H3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Ričardas Strazdauskas</author>
  </authors>
  <commentList>
    <comment ref="B38" authorId="0" shapeId="0" xr:uid="{F7052776-E425-4A35-99B4-19BD185AF13B}">
      <text>
        <r>
          <rPr>
            <b/>
            <sz val="9"/>
            <color indexed="81"/>
            <rFont val="Tahoma"/>
            <charset val="1"/>
          </rPr>
          <t>Ričardas Strazdauskas:</t>
        </r>
        <r>
          <rPr>
            <sz val="9"/>
            <color indexed="81"/>
            <rFont val="Tahoma"/>
            <charset val="1"/>
          </rPr>
          <t xml:space="preserve">
peržiūrėti, jeigu kažkas keičiasi</t>
        </r>
      </text>
    </comment>
  </commentList>
</comments>
</file>

<file path=xl/sharedStrings.xml><?xml version="1.0" encoding="utf-8"?>
<sst xmlns="http://schemas.openxmlformats.org/spreadsheetml/2006/main" count="120" uniqueCount="77">
  <si>
    <t>Eil. Nr.</t>
  </si>
  <si>
    <t>Paslaugų pavadinimas</t>
  </si>
  <si>
    <t>Mato vienetas</t>
  </si>
  <si>
    <t>Preliminarus valymo periodiškumas</t>
  </si>
  <si>
    <t>Paslaugos įkainis už  mato vienetą, EUR be PVM</t>
  </si>
  <si>
    <t>1.1.</t>
  </si>
  <si>
    <t>1 (vieno) karto valymas</t>
  </si>
  <si>
    <t>1.2.</t>
  </si>
  <si>
    <t>4 k. per metus</t>
  </si>
  <si>
    <t>1.3.</t>
  </si>
  <si>
    <t>2.1.</t>
  </si>
  <si>
    <t>2.2.</t>
  </si>
  <si>
    <t>3.1.</t>
  </si>
  <si>
    <t>PVM*:</t>
  </si>
  <si>
    <t>*Viso pasiūlymo kainos turi būti nurodomos dviejų skaičių po kablelio tikslumu.</t>
  </si>
  <si>
    <t>Palyginamoji viso pasiūlymo kaina* EUR be PVM:</t>
  </si>
  <si>
    <t>Palyginamoji viso pasiūlymo kaina* EUR su PVM:</t>
  </si>
  <si>
    <t>Preliminarus numatomas kiekis 24 mėn**.</t>
  </si>
  <si>
    <t>1.4.</t>
  </si>
  <si>
    <t>1.5.</t>
  </si>
  <si>
    <t>1 k. per mėnesį</t>
  </si>
  <si>
    <t>Pagal poreikį, kai tik jis atsiranda</t>
  </si>
  <si>
    <t>4.1.</t>
  </si>
  <si>
    <t>4.2.</t>
  </si>
  <si>
    <t>1 k. per savaitę</t>
  </si>
  <si>
    <t>5.2.</t>
  </si>
  <si>
    <t>6.4.</t>
  </si>
  <si>
    <t>2 k. per metus</t>
  </si>
  <si>
    <t>2 (ANTROS) PIRKIMO DALIES DAUGIAAUKŠTĖ AUTOMOBILIŲ STOVĖJIMO AIKŠTELĖ, TILTO G. 14, VILNIUJE – BENDRAS PLOTAS 4816 KV. M PASLAUGŲ ĮKAINIAI</t>
  </si>
  <si>
    <t>1. Visoje daugiauakštės automibilių stovėlijimo aikštelės, Tilto g. 14, Vilniuje- bendras plotas 4816 kv.m.- teritorijoje:</t>
  </si>
  <si>
    <t>2. Laiptinėje (52 m2):</t>
  </si>
  <si>
    <t>Žolės ~400 m2 ploto pjovimas, grėbimas ir išvežimas. Žolės pašalinimas iš tarpų tarp plytelių antrame aukšte prie avarinio išėjimo, 4 m2</t>
  </si>
  <si>
    <t>4.5.</t>
  </si>
  <si>
    <t>4.6.</t>
  </si>
  <si>
    <t>5. Užsakovui priklausančios gatvės (165 m2) dalyje:</t>
  </si>
  <si>
    <t>5.1</t>
  </si>
  <si>
    <t>5.3.</t>
  </si>
  <si>
    <t>2 k. per savaitę (pirmadienį ir ketvirtadienį, įskaitant ir šventines dienas)</t>
  </si>
  <si>
    <t>5.4.</t>
  </si>
  <si>
    <t>4.3.</t>
  </si>
  <si>
    <t>4. Papildomos paslaugos:</t>
  </si>
  <si>
    <t>Mato vnt.</t>
  </si>
  <si>
    <t xml:space="preserve">Pakabinamų, pusapvalių šiukšlių dėžių (3 vnt. – 15 l. talpos)  drėgnas valymas ir dezinfekcija. Maišelių šiukšlių dėžėse keitimas (šiukšlių maišus teikia Paslaugų teikėjas), šiukšlių išnešimas į Užsakovo nurodytą konteinerį. </t>
  </si>
  <si>
    <t>1 k. per dieną, 7 dienas per savaitę     (pirmadienį - sekmadienį, įskaitant ir šventines dienas)</t>
  </si>
  <si>
    <t>kartai</t>
  </si>
  <si>
    <t>Šiukšlių surinkimas visoje teritorijoje ir aplink objekto priklausinių ribas.</t>
  </si>
  <si>
    <t>Voratinklių nuėmimas, pašalinimas (valoma be spec. aukštalipio įrangos ar kopėčių, bet, esant poreikiui, naudoti voratinklių šalinimo šepetį ar teleskopinę lazdą).</t>
  </si>
  <si>
    <t>Priešgaisrinių ir kitų skydų iš išorės  drėgnas valymas. Kelio ženklų, reklaminių iškabų, esančių aikštelės viduje, drėgnas valymas. 
Pakeliamųjų užtvarų (4 vnt.), įvažiavimo ir išvažiavimo įrenginių (4 vnt.),  automatinių kasų (1 vnt.) drėgnas valymas (esant poreikiui – su spec. priemonėmis, taip pat lipdukų nuėmimas ir valymas, grafiti pašalinimas su spec. priemonėmis)</t>
  </si>
  <si>
    <t>Įvažiavimų ir išvažiavimų (200 m2) iki trečio aukšto barstymas ledo tirpikliu. (Pagal poreikį)</t>
  </si>
  <si>
    <t>Kietos (plytelių/betoninės) grindų dangos drėgnas valymas/plovimas panaudojant spec. dezinfekuojančias priemones, kvapų naikinimo priemones ir kt.</t>
  </si>
  <si>
    <t>Dėmių nuo stiklinių ir metalinių durų, stiklinių pertvarų, langų  valymas pasiekiamame aukštyje. Voratinklių pašalinimas (esant poreikiui naudoti ir teleskopinę lazdą). Esant poreikiui – lipdukų nuėmimas ir valymas, užrašų ir / ar grafiti pašalinimas  su spec. priemonėmis (valoma iš vidaus ir išorės).</t>
  </si>
  <si>
    <t>1 k. per dieną, 7 dienas per savaitę (nuo 06:00 – 08:00 val., įskaitant ir šventines dienas)</t>
  </si>
  <si>
    <t>3. Automobilių stovėjimo aikštelė (įskaitant įvažiavimus, išvažiavimus) 4382 m2:</t>
  </si>
  <si>
    <t>Aikštelės dangos rankinis šlavimas, naudojant paprastą ir/ar mechaninę šluotą. Esant poreikiui ir pavienių skysčių išsiliejimų ir / ar dėmių valymas, naudojant tam reikalingas spec. priemones (pvz., tepalo dėmių valiklį ir pan.,) smėlio ir dulkių sankaupų sušlavimas ir išnešimas. Dangos vizualiai turi atrodyti švariai ir be smėlio sankaupų.</t>
  </si>
  <si>
    <t>Aikštelės įvažiavimų ir išvažiavimų rankinis šlavimas, naudojant paprastą ir/ar mechaninę šluotą. Esant poreikiui ir pavienių skysčių išsiliejimų ir / ar dėmių valymas, naudojant tam reikalingas spec. priemones (pvz., tepalo dėmių valiklį ir pan., smėlio ir dulkių sankaupų sušlavimas ir išnešimas. Dangos vizualiai turi atrodyti švariai ir be smėlio sankaupų.</t>
  </si>
  <si>
    <t xml:space="preserve">1 k. per 2 savaites </t>
  </si>
  <si>
    <t xml:space="preserve">Aikštelės plovimas aukštu slėgiu, mechanizuotas šlavimas savaeigę vakuumine šlavimo mašina su sąšlavų surinkimu ir  mechanizuotas aikštelės plovimas su savaeigę grindų plovimo mašina (įskaitant pavienių skysčių išsiliejimų ir/ar dėmių valymas, naudojant tam reikalingas spec. priemones ((pvz., tepalo dėmių valiklį ir pan.,)) smėlio ir dulkių sankaupų sušlavimas ir išnešimas). </t>
  </si>
  <si>
    <t>Trapų (apie 2 m) pačioje aikštelėje, valymas, nepriklausomai nuo jų užterštumo lygio (ar užterštumas sukeltas vandens užliejimų, ar kt. aplinkybių)</t>
  </si>
  <si>
    <t>Trapų (~ 120 m.) esančių ant aikštelės stogo valymas ir plokščio stogo (~ 350 m2 ) valymas nuo lapų ar kitų šiukšlių.</t>
  </si>
  <si>
    <t>Stoglangių valymas/plovimas. Stoglangių esančių ant aikštelės plokščio stogo valymas (~70 m2 )</t>
  </si>
  <si>
    <t xml:space="preserve">2 k. per metus </t>
  </si>
  <si>
    <t>1 k. per metus</t>
  </si>
  <si>
    <t>6 k. per metus</t>
  </si>
  <si>
    <t>Naujų, po defektavimo atsiradusių grafičių ant sienų, durų ir kitų paviršių, nuvalymas (Pagal poreikį, kai tik jis atsiranda)</t>
  </si>
  <si>
    <t>m2</t>
  </si>
  <si>
    <t>1 m2</t>
  </si>
  <si>
    <t>4.7.</t>
  </si>
  <si>
    <t>Rankinis šlavimas, šiukšlių surinkimas. Dangos vizualiai turi atrodyti švariai ir be smėlio sankaupų.</t>
  </si>
  <si>
    <t>Šiukšlių dėžių (2 vnt.) sausas valymas, šiukšlių išnešimas į Užsakovo nurodytą konteinerį.</t>
  </si>
  <si>
    <t>Hidrodinaminis, vandens nubėgimo trapų, vamzdynų valymas</t>
  </si>
  <si>
    <t>Sniego valymas nuo įvažiavimo / išvažiavimo į aikštelę bei Užsakovui priklausančios gatvės ir šaligatvio dalies prie aikštelės (bendras plotas 165 m2), barstymas ledo tirpikliu. (Pagal poreikį)</t>
  </si>
  <si>
    <t>1 (vienos) valandos valymas</t>
  </si>
  <si>
    <t>val.</t>
  </si>
  <si>
    <r>
      <t>Paslaugos kaina 24 mėn.,</t>
    </r>
    <r>
      <rPr>
        <sz val="10"/>
        <rFont val="Montserrat"/>
      </rPr>
      <t xml:space="preserve"> </t>
    </r>
    <r>
      <rPr>
        <b/>
        <sz val="10"/>
        <rFont val="Montserrat"/>
      </rPr>
      <t xml:space="preserve">EUR be PVM </t>
    </r>
    <r>
      <rPr>
        <b/>
        <i/>
        <sz val="10"/>
        <rFont val="Montserrat"/>
      </rPr>
      <t>(8=6*7)</t>
    </r>
  </si>
  <si>
    <t>**Kiekis yra preliminarus ir skirtas tik pasiūlymų palyginimui. Perkančiajai organizacijai priimtina maksimali paslaugų kaina yra 60 000,00 Eur be PVM (72 600,00 Eur su PVM). Pasiūlymo kaina negali viršyti  60 000,00 Eur be PVM (72 600,00 Eur su PVM), nes toks Pasiūlymas bus atmestas kaip neatitinkantis pirkimo dokumentuose nustatytų reikalavimų. Viso pasiūlymo kainos turi būti nurodomos dviejų skaičių po kablelio tikslumu. Kiekis yra preliminarus ir skirtas tik pasiūlymų palyginimui.</t>
  </si>
  <si>
    <t>Generalinis (specialus) laiptinės grindų dangos ir sienų valymas. Grindų dangos valymas atliekamas naudojant aukšo slėgio grindų valymo/plovimo įrenginį (šepetį). Laiptinės langų plovimas atliekamas iš abiejų pusių (~20 kv. m.)</t>
  </si>
  <si>
    <t>3 priedas Pasiūlymo formos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</si>
</sst>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0"/>
      <name val="Montserrat"/>
    </font>
    <font>
      <sz val="10"/>
      <name val="Montserrat"/>
    </font>
    <font>
      <i/>
      <sz val="10"/>
      <name val="Montserrat"/>
    </font>
    <font>
      <b/>
      <sz val="11"/>
      <color theme="1"/>
      <name val="Calibri"/>
      <family val="2"/>
      <charset val="186"/>
      <scheme val="minor"/>
    </font>
    <font>
      <b/>
      <sz val="11"/>
      <color theme="1"/>
      <name val="Calibri"/>
      <family val="2"/>
      <scheme val="minor"/>
    </font>
    <font>
      <sz val="11"/>
      <color theme="1"/>
      <name val="Calibri"/>
      <family val="2"/>
      <charset val="186"/>
      <scheme val="minor"/>
    </font>
    <font>
      <b/>
      <sz val="11"/>
      <color rgb="FFFA7D00"/>
      <name val="Calibri"/>
      <family val="2"/>
      <charset val="186"/>
      <scheme val="minor"/>
    </font>
    <font>
      <sz val="10"/>
      <color theme="1"/>
      <name val="Montserrat"/>
    </font>
    <font>
      <b/>
      <i/>
      <sz val="10"/>
      <name val="Montserrat"/>
    </font>
    <font>
      <sz val="8"/>
      <name val="Calibri"/>
      <family val="2"/>
      <charset val="186"/>
      <scheme val="minor"/>
    </font>
    <font>
      <sz val="9"/>
      <color indexed="81"/>
      <name val="Tahoma"/>
      <charset val="1"/>
    </font>
    <font>
      <b/>
      <sz val="9"/>
      <color indexed="81"/>
      <name val="Tahoma"/>
      <charset val="1"/>
    </font>
  </fonts>
  <fills count="8">
    <fill>
      <patternFill patternType="none"/>
    </fill>
    <fill>
      <patternFill patternType="gray125"/>
    </fill>
    <fill>
      <patternFill patternType="solid">
        <fgColor rgb="FFD9E2F3"/>
        <bgColor indexed="64"/>
      </patternFill>
    </fill>
    <fill>
      <patternFill patternType="solid">
        <fgColor theme="0" tint="-4.9989318521683403E-2"/>
        <bgColor indexed="64"/>
      </patternFill>
    </fill>
    <fill>
      <patternFill patternType="solid">
        <fgColor rgb="FFFEFCCE"/>
        <bgColor indexed="64"/>
      </patternFill>
    </fill>
    <fill>
      <patternFill patternType="solid">
        <fgColor theme="0"/>
        <bgColor indexed="64"/>
      </patternFill>
    </fill>
    <fill>
      <patternFill patternType="solid">
        <fgColor rgb="FFF2F2F2"/>
      </patternFill>
    </fill>
    <fill>
      <patternFill patternType="solid">
        <f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right style="thin">
        <color indexed="64"/>
      </right>
      <top/>
      <bottom style="thin">
        <color indexed="64"/>
      </bottom>
      <diagonal/>
    </border>
    <border>
      <left style="thin">
        <color rgb="FF7F7F7F"/>
      </left>
      <right style="thin">
        <color rgb="FF7F7F7F"/>
      </right>
      <top/>
      <bottom style="thin">
        <color rgb="FF7F7F7F"/>
      </bottom>
      <diagonal/>
    </border>
    <border>
      <left style="thin">
        <color rgb="FFB2B2B2"/>
      </left>
      <right style="thin">
        <color rgb="FFB2B2B2"/>
      </right>
      <top/>
      <bottom style="thin">
        <color rgb="FFB2B2B2"/>
      </bottom>
      <diagonal/>
    </border>
    <border>
      <left/>
      <right/>
      <top/>
      <bottom style="thin">
        <color indexed="64"/>
      </bottom>
      <diagonal/>
    </border>
  </borders>
  <cellStyleXfs count="3">
    <xf numFmtId="0" fontId="0" fillId="0" borderId="0"/>
    <xf numFmtId="0" fontId="7" fillId="6" borderId="6" applyNumberFormat="0" applyAlignment="0" applyProtection="0"/>
    <xf numFmtId="0" fontId="6" fillId="7" borderId="7" applyNumberFormat="0" applyFont="0" applyAlignment="0" applyProtection="0"/>
  </cellStyleXfs>
  <cellXfs count="41">
    <xf numFmtId="0" fontId="0" fillId="0" borderId="0" xfId="0"/>
    <xf numFmtId="0" fontId="1" fillId="2"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2" fontId="2" fillId="3" borderId="1" xfId="0" applyNumberFormat="1" applyFont="1" applyFill="1" applyBorder="1" applyAlignment="1" applyProtection="1">
      <alignment horizontal="center" vertical="center" wrapText="1"/>
      <protection locked="0"/>
    </xf>
    <xf numFmtId="2" fontId="2" fillId="4" borderId="1" xfId="0" applyNumberFormat="1" applyFont="1" applyFill="1" applyBorder="1" applyAlignment="1" applyProtection="1">
      <alignment horizontal="center" vertical="center" wrapText="1"/>
      <protection hidden="1"/>
    </xf>
    <xf numFmtId="0" fontId="0" fillId="0" borderId="0" xfId="0" applyAlignment="1">
      <alignment horizontal="right"/>
    </xf>
    <xf numFmtId="0" fontId="2" fillId="0" borderId="2" xfId="0" applyFont="1" applyBorder="1" applyAlignment="1" applyProtection="1">
      <alignment horizontal="center" vertical="center" wrapText="1"/>
      <protection locked="0"/>
    </xf>
    <xf numFmtId="2" fontId="2" fillId="3" borderId="2" xfId="0" applyNumberFormat="1" applyFont="1" applyFill="1" applyBorder="1" applyAlignment="1" applyProtection="1">
      <alignment horizontal="center" vertical="center" wrapText="1"/>
      <protection locked="0"/>
    </xf>
    <xf numFmtId="2" fontId="2" fillId="4" borderId="2" xfId="0" applyNumberFormat="1" applyFont="1" applyFill="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locked="0"/>
    </xf>
    <xf numFmtId="0" fontId="5" fillId="0" borderId="0" xfId="0" applyFont="1"/>
    <xf numFmtId="0" fontId="2" fillId="0" borderId="3"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2" fontId="2" fillId="7" borderId="11" xfId="2" applyNumberFormat="1" applyFont="1" applyBorder="1" applyAlignment="1" applyProtection="1">
      <alignment horizontal="center" vertical="center" wrapText="1"/>
      <protection locked="0"/>
    </xf>
    <xf numFmtId="0" fontId="8" fillId="0" borderId="1" xfId="0" applyFont="1" applyBorder="1" applyAlignment="1">
      <alignment horizontal="center" vertical="center"/>
    </xf>
    <xf numFmtId="2" fontId="2" fillId="6" borderId="10" xfId="1" applyNumberFormat="1"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5" fillId="0" borderId="0" xfId="0" applyFont="1" applyAlignment="1">
      <alignment horizontal="left" wrapText="1"/>
    </xf>
    <xf numFmtId="0" fontId="2" fillId="0" borderId="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1" fillId="0" borderId="3" xfId="0" applyFont="1" applyBorder="1" applyAlignment="1" applyProtection="1">
      <alignment vertical="center" wrapText="1"/>
      <protection locked="0"/>
    </xf>
    <xf numFmtId="0" fontId="4" fillId="0" borderId="4" xfId="0" applyFont="1" applyBorder="1" applyAlignment="1">
      <alignment vertical="center" wrapText="1"/>
    </xf>
    <xf numFmtId="0" fontId="4" fillId="0" borderId="5" xfId="0" applyFont="1" applyBorder="1" applyAlignment="1">
      <alignment vertical="center" wrapText="1"/>
    </xf>
    <xf numFmtId="0" fontId="1" fillId="2" borderId="1" xfId="0" applyFont="1" applyFill="1" applyBorder="1" applyAlignment="1" applyProtection="1">
      <alignment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5" fillId="5" borderId="0" xfId="0" applyFont="1" applyFill="1" applyAlignment="1">
      <alignment wrapText="1"/>
    </xf>
    <xf numFmtId="0" fontId="5" fillId="0" borderId="0" xfId="0" applyFont="1" applyAlignment="1">
      <alignment horizontal="left" wrapText="1"/>
    </xf>
    <xf numFmtId="0" fontId="1" fillId="0" borderId="0" xfId="0" applyFont="1" applyAlignment="1" applyProtection="1">
      <alignment horizontal="left" vertical="center" wrapText="1"/>
      <protection locked="0"/>
    </xf>
    <xf numFmtId="0" fontId="5" fillId="0" borderId="0" xfId="0" applyFont="1" applyAlignment="1">
      <alignment horizont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cellXfs>
  <cellStyles count="3">
    <cellStyle name="Calculation" xfId="1" builtinId="22"/>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95857-A26E-46A5-A85B-87CD4934B1FE}">
  <dimension ref="A2:J38"/>
  <sheetViews>
    <sheetView tabSelected="1" topLeftCell="A33" zoomScale="85" zoomScaleNormal="85" workbookViewId="0">
      <selection activeCell="F2" sqref="F2"/>
    </sheetView>
  </sheetViews>
  <sheetFormatPr defaultRowHeight="14.4" x14ac:dyDescent="0.3"/>
  <cols>
    <col min="2" max="2" width="46.5546875" customWidth="1"/>
    <col min="3" max="3" width="16.6640625" customWidth="1"/>
    <col min="4" max="4" width="29.33203125" customWidth="1"/>
    <col min="5" max="5" width="14" customWidth="1"/>
    <col min="6" max="6" width="16.6640625" customWidth="1"/>
    <col min="7" max="7" width="14.44140625" customWidth="1"/>
    <col min="8" max="8" width="22.6640625" customWidth="1"/>
  </cols>
  <sheetData>
    <row r="2" spans="1:8" x14ac:dyDescent="0.3">
      <c r="D2" s="6"/>
      <c r="E2" s="6"/>
      <c r="H2" t="s">
        <v>76</v>
      </c>
    </row>
    <row r="3" spans="1:8" ht="36" customHeight="1" x14ac:dyDescent="0.3">
      <c r="A3" s="31" t="s">
        <v>28</v>
      </c>
      <c r="B3" s="31"/>
      <c r="C3" s="31"/>
      <c r="D3" s="31"/>
      <c r="E3" s="31"/>
      <c r="F3" s="31"/>
      <c r="G3" s="31"/>
      <c r="H3" s="31"/>
    </row>
    <row r="4" spans="1:8" ht="18" x14ac:dyDescent="0.3">
      <c r="A4" s="30"/>
      <c r="B4" s="30"/>
      <c r="C4" s="30"/>
      <c r="D4" s="30"/>
      <c r="E4" s="30"/>
      <c r="F4" s="30"/>
      <c r="G4" s="30"/>
      <c r="H4" s="30"/>
    </row>
    <row r="6" spans="1:8" ht="90" x14ac:dyDescent="0.3">
      <c r="A6" s="1" t="s">
        <v>0</v>
      </c>
      <c r="B6" s="24" t="s">
        <v>1</v>
      </c>
      <c r="C6" s="1" t="s">
        <v>2</v>
      </c>
      <c r="D6" s="1" t="s">
        <v>3</v>
      </c>
      <c r="E6" s="1" t="s">
        <v>41</v>
      </c>
      <c r="F6" s="1" t="s">
        <v>17</v>
      </c>
      <c r="G6" s="1" t="s">
        <v>4</v>
      </c>
      <c r="H6" s="1" t="s">
        <v>73</v>
      </c>
    </row>
    <row r="7" spans="1:8" ht="18" x14ac:dyDescent="0.3">
      <c r="A7" s="2">
        <v>1</v>
      </c>
      <c r="B7" s="2">
        <v>2</v>
      </c>
      <c r="C7" s="2">
        <v>3</v>
      </c>
      <c r="D7" s="2">
        <v>4</v>
      </c>
      <c r="E7" s="2">
        <v>5</v>
      </c>
      <c r="F7" s="2">
        <v>6</v>
      </c>
      <c r="G7" s="2">
        <v>7</v>
      </c>
      <c r="H7" s="2">
        <v>8</v>
      </c>
    </row>
    <row r="8" spans="1:8" ht="30.6" customHeight="1" x14ac:dyDescent="0.3">
      <c r="A8" s="32" t="s">
        <v>29</v>
      </c>
      <c r="B8" s="33"/>
      <c r="C8" s="33"/>
      <c r="D8" s="33"/>
      <c r="E8" s="33"/>
      <c r="F8" s="33"/>
      <c r="G8" s="33"/>
      <c r="H8" s="34"/>
    </row>
    <row r="9" spans="1:8" ht="102" customHeight="1" x14ac:dyDescent="0.3">
      <c r="A9" s="7" t="s">
        <v>5</v>
      </c>
      <c r="B9" s="19" t="s">
        <v>42</v>
      </c>
      <c r="C9" s="7" t="s">
        <v>6</v>
      </c>
      <c r="D9" s="7" t="s">
        <v>43</v>
      </c>
      <c r="E9" s="7" t="s">
        <v>44</v>
      </c>
      <c r="F9" s="7">
        <v>730</v>
      </c>
      <c r="G9" s="8"/>
      <c r="H9" s="9">
        <f>G9*F9</f>
        <v>0</v>
      </c>
    </row>
    <row r="10" spans="1:8" ht="62.4" customHeight="1" x14ac:dyDescent="0.3">
      <c r="A10" s="3" t="s">
        <v>7</v>
      </c>
      <c r="B10" s="19" t="s">
        <v>45</v>
      </c>
      <c r="C10" s="3" t="s">
        <v>6</v>
      </c>
      <c r="D10" s="7" t="s">
        <v>43</v>
      </c>
      <c r="E10" s="7" t="s">
        <v>44</v>
      </c>
      <c r="F10" s="7">
        <v>730</v>
      </c>
      <c r="G10" s="4"/>
      <c r="H10" s="9">
        <f t="shared" ref="H10:H12" si="0">G10*F10</f>
        <v>0</v>
      </c>
    </row>
    <row r="11" spans="1:8" ht="81.75" customHeight="1" x14ac:dyDescent="0.3">
      <c r="A11" s="3" t="s">
        <v>9</v>
      </c>
      <c r="B11" s="17" t="s">
        <v>46</v>
      </c>
      <c r="C11" s="3" t="s">
        <v>6</v>
      </c>
      <c r="D11" s="7" t="s">
        <v>43</v>
      </c>
      <c r="E11" s="7" t="s">
        <v>44</v>
      </c>
      <c r="F11" s="7">
        <v>730</v>
      </c>
      <c r="G11" s="4"/>
      <c r="H11" s="9">
        <f t="shared" si="0"/>
        <v>0</v>
      </c>
    </row>
    <row r="12" spans="1:8" ht="149.25" customHeight="1" x14ac:dyDescent="0.3">
      <c r="A12" s="3" t="s">
        <v>18</v>
      </c>
      <c r="B12" s="17" t="s">
        <v>47</v>
      </c>
      <c r="C12" s="3" t="s">
        <v>6</v>
      </c>
      <c r="D12" s="7" t="s">
        <v>20</v>
      </c>
      <c r="E12" s="7" t="s">
        <v>44</v>
      </c>
      <c r="F12" s="7">
        <v>24</v>
      </c>
      <c r="G12" s="4"/>
      <c r="H12" s="9">
        <f t="shared" si="0"/>
        <v>0</v>
      </c>
    </row>
    <row r="13" spans="1:8" ht="55.95" customHeight="1" x14ac:dyDescent="0.3">
      <c r="A13" s="3" t="s">
        <v>19</v>
      </c>
      <c r="B13" s="19" t="s">
        <v>48</v>
      </c>
      <c r="C13" s="3" t="s">
        <v>6</v>
      </c>
      <c r="D13" s="7" t="s">
        <v>21</v>
      </c>
      <c r="E13" s="7" t="s">
        <v>44</v>
      </c>
      <c r="F13" s="7">
        <v>144</v>
      </c>
      <c r="G13" s="4"/>
      <c r="H13" s="9">
        <f>G13*F13</f>
        <v>0</v>
      </c>
    </row>
    <row r="14" spans="1:8" ht="32.700000000000003" customHeight="1" x14ac:dyDescent="0.3">
      <c r="A14" s="35" t="s">
        <v>30</v>
      </c>
      <c r="B14" s="36"/>
      <c r="C14" s="36"/>
      <c r="D14" s="36"/>
      <c r="E14" s="36"/>
      <c r="F14" s="36"/>
      <c r="G14" s="36"/>
      <c r="H14" s="37"/>
    </row>
    <row r="15" spans="1:8" ht="70.5" customHeight="1" x14ac:dyDescent="0.3">
      <c r="A15" s="3" t="s">
        <v>10</v>
      </c>
      <c r="B15" s="17" t="s">
        <v>49</v>
      </c>
      <c r="C15" s="3" t="s">
        <v>6</v>
      </c>
      <c r="D15" s="10" t="s">
        <v>51</v>
      </c>
      <c r="E15" s="7" t="s">
        <v>44</v>
      </c>
      <c r="F15" s="3">
        <v>730</v>
      </c>
      <c r="G15" s="4"/>
      <c r="H15" s="5">
        <f>G15*F15</f>
        <v>0</v>
      </c>
    </row>
    <row r="16" spans="1:8" ht="135.75" customHeight="1" x14ac:dyDescent="0.3">
      <c r="A16" s="3" t="s">
        <v>11</v>
      </c>
      <c r="B16" s="17" t="s">
        <v>50</v>
      </c>
      <c r="C16" s="3" t="s">
        <v>6</v>
      </c>
      <c r="D16" s="10" t="s">
        <v>43</v>
      </c>
      <c r="E16" s="7" t="s">
        <v>44</v>
      </c>
      <c r="F16" s="3">
        <v>730</v>
      </c>
      <c r="G16" s="4"/>
      <c r="H16" s="5">
        <f>G16*F16</f>
        <v>0</v>
      </c>
    </row>
    <row r="17" spans="1:8" ht="30.75" customHeight="1" x14ac:dyDescent="0.3">
      <c r="A17" s="32" t="s">
        <v>52</v>
      </c>
      <c r="B17" s="33"/>
      <c r="C17" s="33"/>
      <c r="D17" s="33"/>
      <c r="E17" s="33"/>
      <c r="F17" s="33"/>
      <c r="G17" s="33"/>
      <c r="H17" s="34"/>
    </row>
    <row r="18" spans="1:8" ht="158.4" customHeight="1" x14ac:dyDescent="0.3">
      <c r="A18" s="7" t="s">
        <v>12</v>
      </c>
      <c r="B18" s="20" t="s">
        <v>53</v>
      </c>
      <c r="C18" s="25" t="s">
        <v>6</v>
      </c>
      <c r="D18" s="13" t="s">
        <v>55</v>
      </c>
      <c r="E18" s="26" t="s">
        <v>44</v>
      </c>
      <c r="F18" s="7">
        <v>52</v>
      </c>
      <c r="G18" s="16"/>
      <c r="H18" s="14">
        <f>G18*F18</f>
        <v>0</v>
      </c>
    </row>
    <row r="19" spans="1:8" ht="149.25" customHeight="1" x14ac:dyDescent="0.3">
      <c r="A19" s="7" t="s">
        <v>12</v>
      </c>
      <c r="B19" s="20" t="s">
        <v>54</v>
      </c>
      <c r="C19" s="25" t="s">
        <v>6</v>
      </c>
      <c r="D19" s="13" t="s">
        <v>24</v>
      </c>
      <c r="E19" s="26" t="s">
        <v>44</v>
      </c>
      <c r="F19" s="7">
        <v>104</v>
      </c>
      <c r="G19" s="16"/>
      <c r="H19" s="14">
        <f>G19*F19</f>
        <v>0</v>
      </c>
    </row>
    <row r="20" spans="1:8" ht="39.75" customHeight="1" x14ac:dyDescent="0.3">
      <c r="A20" s="38" t="s">
        <v>40</v>
      </c>
      <c r="B20" s="39"/>
      <c r="C20" s="39"/>
      <c r="D20" s="39"/>
      <c r="E20" s="39"/>
      <c r="F20" s="39"/>
      <c r="G20" s="39"/>
      <c r="H20" s="40"/>
    </row>
    <row r="21" spans="1:8" ht="68.400000000000006" customHeight="1" x14ac:dyDescent="0.3">
      <c r="A21" s="3" t="s">
        <v>22</v>
      </c>
      <c r="B21" s="12" t="s">
        <v>63</v>
      </c>
      <c r="C21" s="3" t="s">
        <v>65</v>
      </c>
      <c r="D21" s="13" t="s">
        <v>21</v>
      </c>
      <c r="E21" s="13" t="s">
        <v>64</v>
      </c>
      <c r="F21" s="15">
        <v>500</v>
      </c>
      <c r="G21" s="4"/>
      <c r="H21" s="5">
        <f>G21*F21</f>
        <v>0</v>
      </c>
    </row>
    <row r="22" spans="1:8" ht="179.4" customHeight="1" x14ac:dyDescent="0.3">
      <c r="A22" s="3" t="s">
        <v>23</v>
      </c>
      <c r="B22" s="17" t="s">
        <v>56</v>
      </c>
      <c r="C22" s="12" t="s">
        <v>6</v>
      </c>
      <c r="D22" s="3" t="s">
        <v>8</v>
      </c>
      <c r="E22" s="26" t="s">
        <v>44</v>
      </c>
      <c r="F22" s="3">
        <v>8</v>
      </c>
      <c r="G22" s="4"/>
      <c r="H22" s="5">
        <f t="shared" ref="H22:H25" si="1">G22*F22</f>
        <v>0</v>
      </c>
    </row>
    <row r="23" spans="1:8" ht="133.19999999999999" customHeight="1" x14ac:dyDescent="0.3">
      <c r="A23" s="3" t="s">
        <v>39</v>
      </c>
      <c r="B23" s="17" t="s">
        <v>57</v>
      </c>
      <c r="C23" s="3" t="s">
        <v>6</v>
      </c>
      <c r="D23" s="10" t="s">
        <v>60</v>
      </c>
      <c r="E23" s="26" t="s">
        <v>44</v>
      </c>
      <c r="F23" s="3">
        <v>4</v>
      </c>
      <c r="G23" s="4"/>
      <c r="H23" s="5">
        <f t="shared" si="1"/>
        <v>0</v>
      </c>
    </row>
    <row r="24" spans="1:8" ht="59.4" customHeight="1" x14ac:dyDescent="0.3">
      <c r="A24" s="3" t="s">
        <v>26</v>
      </c>
      <c r="B24" s="17" t="s">
        <v>58</v>
      </c>
      <c r="C24" s="3" t="s">
        <v>6</v>
      </c>
      <c r="D24" s="10" t="s">
        <v>61</v>
      </c>
      <c r="E24" s="26" t="s">
        <v>44</v>
      </c>
      <c r="F24" s="3">
        <v>2</v>
      </c>
      <c r="G24" s="4"/>
      <c r="H24" s="5">
        <f t="shared" si="1"/>
        <v>0</v>
      </c>
    </row>
    <row r="25" spans="1:8" ht="84" customHeight="1" x14ac:dyDescent="0.3">
      <c r="A25" s="3" t="s">
        <v>32</v>
      </c>
      <c r="B25" s="17" t="s">
        <v>59</v>
      </c>
      <c r="C25" s="3" t="s">
        <v>6</v>
      </c>
      <c r="D25" s="7" t="s">
        <v>61</v>
      </c>
      <c r="E25" s="26" t="s">
        <v>44</v>
      </c>
      <c r="F25" s="7">
        <v>2</v>
      </c>
      <c r="G25" s="8"/>
      <c r="H25" s="5">
        <f t="shared" si="1"/>
        <v>0</v>
      </c>
    </row>
    <row r="26" spans="1:8" ht="107.25" customHeight="1" x14ac:dyDescent="0.3">
      <c r="A26" s="3" t="s">
        <v>33</v>
      </c>
      <c r="B26" s="17" t="s">
        <v>31</v>
      </c>
      <c r="C26" s="3" t="s">
        <v>6</v>
      </c>
      <c r="D26" s="7" t="s">
        <v>62</v>
      </c>
      <c r="E26" s="26" t="s">
        <v>44</v>
      </c>
      <c r="F26" s="7">
        <v>12</v>
      </c>
      <c r="G26" s="8"/>
      <c r="H26" s="5">
        <f>G26*F26</f>
        <v>0</v>
      </c>
    </row>
    <row r="27" spans="1:8" ht="107.25" customHeight="1" x14ac:dyDescent="0.3">
      <c r="A27" s="3" t="s">
        <v>66</v>
      </c>
      <c r="B27" s="27" t="s">
        <v>75</v>
      </c>
      <c r="C27" s="3" t="s">
        <v>6</v>
      </c>
      <c r="D27" s="3" t="s">
        <v>27</v>
      </c>
      <c r="E27" s="26" t="s">
        <v>44</v>
      </c>
      <c r="F27" s="3">
        <v>4</v>
      </c>
      <c r="G27" s="4"/>
      <c r="H27" s="5">
        <f>G27*F27</f>
        <v>0</v>
      </c>
    </row>
    <row r="28" spans="1:8" ht="39" customHeight="1" x14ac:dyDescent="0.3">
      <c r="A28" s="32" t="s">
        <v>34</v>
      </c>
      <c r="B28" s="33"/>
      <c r="C28" s="33"/>
      <c r="D28" s="33"/>
      <c r="E28" s="33"/>
      <c r="F28" s="33"/>
      <c r="G28" s="33"/>
      <c r="H28" s="34"/>
    </row>
    <row r="29" spans="1:8" ht="107.25" customHeight="1" x14ac:dyDescent="0.3">
      <c r="A29" s="3" t="s">
        <v>35</v>
      </c>
      <c r="B29" s="17" t="s">
        <v>67</v>
      </c>
      <c r="C29" s="3" t="s">
        <v>6</v>
      </c>
      <c r="D29" s="7" t="s">
        <v>37</v>
      </c>
      <c r="E29" s="26" t="s">
        <v>44</v>
      </c>
      <c r="F29" s="7">
        <v>208</v>
      </c>
      <c r="G29" s="8"/>
      <c r="H29" s="5">
        <f>G29*F29</f>
        <v>0</v>
      </c>
    </row>
    <row r="30" spans="1:8" ht="107.25" customHeight="1" x14ac:dyDescent="0.3">
      <c r="A30" s="3" t="s">
        <v>25</v>
      </c>
      <c r="B30" s="17" t="s">
        <v>68</v>
      </c>
      <c r="C30" s="3" t="s">
        <v>6</v>
      </c>
      <c r="D30" s="7" t="s">
        <v>37</v>
      </c>
      <c r="E30" s="26" t="s">
        <v>44</v>
      </c>
      <c r="F30" s="7">
        <v>208</v>
      </c>
      <c r="G30" s="8"/>
      <c r="H30" s="5">
        <f t="shared" ref="H30:H31" si="2">G30*F30</f>
        <v>0</v>
      </c>
    </row>
    <row r="31" spans="1:8" ht="78" customHeight="1" x14ac:dyDescent="0.3">
      <c r="A31" s="3" t="s">
        <v>36</v>
      </c>
      <c r="B31" s="17" t="s">
        <v>70</v>
      </c>
      <c r="C31" s="3" t="s">
        <v>6</v>
      </c>
      <c r="D31" s="7" t="s">
        <v>21</v>
      </c>
      <c r="E31" s="26" t="s">
        <v>44</v>
      </c>
      <c r="F31" s="7">
        <v>144</v>
      </c>
      <c r="G31" s="8"/>
      <c r="H31" s="5">
        <f t="shared" si="2"/>
        <v>0</v>
      </c>
    </row>
    <row r="32" spans="1:8" ht="107.25" customHeight="1" x14ac:dyDescent="0.3">
      <c r="A32" s="3" t="s">
        <v>38</v>
      </c>
      <c r="B32" s="17" t="s">
        <v>69</v>
      </c>
      <c r="C32" s="3" t="s">
        <v>71</v>
      </c>
      <c r="D32" s="7" t="s">
        <v>21</v>
      </c>
      <c r="E32" s="7" t="s">
        <v>72</v>
      </c>
      <c r="F32" s="7">
        <v>4</v>
      </c>
      <c r="G32" s="8"/>
      <c r="H32" s="5">
        <f>G32*F32</f>
        <v>0</v>
      </c>
    </row>
    <row r="33" spans="1:10" ht="66" customHeight="1" x14ac:dyDescent="0.3">
      <c r="A33" s="21"/>
      <c r="B33" s="22"/>
      <c r="C33" s="22"/>
      <c r="D33" s="22"/>
      <c r="E33" s="22"/>
      <c r="F33" s="21" t="s">
        <v>15</v>
      </c>
      <c r="G33" s="23"/>
      <c r="H33" s="5">
        <f>SUM(H9:H32)</f>
        <v>0</v>
      </c>
      <c r="I33" s="11"/>
      <c r="J33" s="11"/>
    </row>
    <row r="34" spans="1:10" ht="76.2" customHeight="1" x14ac:dyDescent="0.3">
      <c r="A34" s="21"/>
      <c r="B34" s="22"/>
      <c r="C34" s="22"/>
      <c r="D34" s="22"/>
      <c r="E34" s="22"/>
      <c r="F34" s="21" t="s">
        <v>13</v>
      </c>
      <c r="G34" s="23"/>
      <c r="H34" s="5">
        <f>H33/100*21</f>
        <v>0</v>
      </c>
    </row>
    <row r="35" spans="1:10" ht="68.25" customHeight="1" x14ac:dyDescent="0.3">
      <c r="A35" s="21"/>
      <c r="B35" s="22"/>
      <c r="C35" s="22"/>
      <c r="D35" s="22"/>
      <c r="E35" s="22"/>
      <c r="F35" s="21" t="s">
        <v>16</v>
      </c>
      <c r="G35" s="23"/>
      <c r="H35" s="5">
        <f>H33+H34</f>
        <v>0</v>
      </c>
    </row>
    <row r="37" spans="1:10" x14ac:dyDescent="0.3">
      <c r="B37" s="11" t="s">
        <v>14</v>
      </c>
      <c r="C37" s="11"/>
      <c r="D37" s="11"/>
      <c r="E37" s="11"/>
      <c r="F37" s="11"/>
      <c r="G37" s="11"/>
      <c r="H37" s="11"/>
    </row>
    <row r="38" spans="1:10" ht="165" customHeight="1" x14ac:dyDescent="0.3">
      <c r="B38" s="28" t="s">
        <v>74</v>
      </c>
      <c r="C38" s="29"/>
      <c r="D38" s="29"/>
      <c r="E38" s="18"/>
    </row>
  </sheetData>
  <mergeCells count="8">
    <mergeCell ref="C38:D38"/>
    <mergeCell ref="A4:H4"/>
    <mergeCell ref="A3:H3"/>
    <mergeCell ref="A8:H8"/>
    <mergeCell ref="A14:H14"/>
    <mergeCell ref="A17:H17"/>
    <mergeCell ref="A20:H20"/>
    <mergeCell ref="A28:H28"/>
  </mergeCells>
  <phoneticPr fontId="10" type="noConversion"/>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9f5a42a-9903-45e5-95ea-f5f6a7533a1f" xsi:nil="true"/>
    <lcf76f155ced4ddcb4097134ff3c332f xmlns="fa926ce1-310f-41ae-8385-1ca2b76209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CB59F11CF1DA54DB1377FAA4CC51862" ma:contentTypeVersion="18" ma:contentTypeDescription="Create a new document." ma:contentTypeScope="" ma:versionID="b0a8d0d0483679353fab5b4a7fcfcbb1">
  <xsd:schema xmlns:xsd="http://www.w3.org/2001/XMLSchema" xmlns:xs="http://www.w3.org/2001/XMLSchema" xmlns:p="http://schemas.microsoft.com/office/2006/metadata/properties" xmlns:ns2="fa926ce1-310f-41ae-8385-1ca2b7620943" xmlns:ns3="d9f5a42a-9903-45e5-95ea-f5f6a7533a1f" xmlns:ns4="6f14713e-c20f-4bc3-b01e-bfea371dc62d" targetNamespace="http://schemas.microsoft.com/office/2006/metadata/properties" ma:root="true" ma:fieldsID="7a6767cafee97e847d2b5cc9a1f218bd" ns2:_="" ns3:_="" ns4:_="">
    <xsd:import namespace="fa926ce1-310f-41ae-8385-1ca2b7620943"/>
    <xsd:import namespace="d9f5a42a-9903-45e5-95ea-f5f6a7533a1f"/>
    <xsd:import namespace="6f14713e-c20f-4bc3-b01e-bfea371dc6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926ce1-310f-41ae-8385-1ca2b76209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00ec1ad-b7ce-47c8-ad3e-598a481fb4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5a42a-9903-45e5-95ea-f5f6a7533a1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8e63ff-692d-4904-8f22-2104665dbbc5}" ma:internalName="TaxCatchAll" ma:showField="CatchAllData" ma:web="d9f5a42a-9903-45e5-95ea-f5f6a7533a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f14713e-c20f-4bc3-b01e-bfea371dc62d"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9D5BA3-1FCD-4A29-BC06-6133EE021105}">
  <ds:schemaRefs>
    <ds:schemaRef ds:uri="http://schemas.microsoft.com/sharepoint/v3/contenttype/forms"/>
  </ds:schemaRefs>
</ds:datastoreItem>
</file>

<file path=customXml/itemProps2.xml><?xml version="1.0" encoding="utf-8"?>
<ds:datastoreItem xmlns:ds="http://schemas.openxmlformats.org/officeDocument/2006/customXml" ds:itemID="{31E05E9F-DB6B-4650-B1BD-93CC3571EBAB}">
  <ds:schemaRefs>
    <ds:schemaRef ds:uri="http://schemas.microsoft.com/office/2006/metadata/properties"/>
    <ds:schemaRef ds:uri="http://schemas.microsoft.com/office/infopath/2007/PartnerControls"/>
    <ds:schemaRef ds:uri="d9f5a42a-9903-45e5-95ea-f5f6a7533a1f"/>
    <ds:schemaRef ds:uri="fa926ce1-310f-41ae-8385-1ca2b7620943"/>
  </ds:schemaRefs>
</ds:datastoreItem>
</file>

<file path=customXml/itemProps3.xml><?xml version="1.0" encoding="utf-8"?>
<ds:datastoreItem xmlns:ds="http://schemas.openxmlformats.org/officeDocument/2006/customXml" ds:itemID="{81A29812-E15C-43B1-8E02-AB45F40843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Černiauskienė</dc:creator>
  <cp:keywords/>
  <dc:description/>
  <cp:lastModifiedBy>Ona Babickienė</cp:lastModifiedBy>
  <cp:revision/>
  <dcterms:created xsi:type="dcterms:W3CDTF">2024-02-29T12:47:47Z</dcterms:created>
  <dcterms:modified xsi:type="dcterms:W3CDTF">2025-11-04T09:14:48Z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0x010100DCB59F11CF1DA54DB1377FAA4CC51862</vt:lpwstr>
  </property>
</Properties>
</file>